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13_ncr:1_{9AA75EC6-7DA4-4D25-9985-3ED1B33AF93F}" xr6:coauthVersionLast="47" xr6:coauthVersionMax="47" xr10:uidLastSave="{00000000-0000-0000-0000-000000000000}"/>
  <bookViews>
    <workbookView xWindow="-120" yWindow="-120" windowWidth="20730" windowHeight="11040" xr2:uid="{F5923351-7341-4F17-AB9C-EA8F5E95F011}"/>
  </bookViews>
  <sheets>
    <sheet name="8666_Data_CH" sheetId="1" r:id="rId1"/>
  </sheets>
  <definedNames>
    <definedName name="_xlnm._FilterDatabase" localSheetId="0" hidden="1">'8666_Data_CH'!$A$3:$I$72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1" l="1"/>
  <c r="I22" i="1" s="1"/>
  <c r="F73" i="1"/>
  <c r="G73" i="1"/>
  <c r="E73" i="1"/>
  <c r="H26" i="1"/>
  <c r="I26" i="1" s="1"/>
  <c r="H5" i="1"/>
  <c r="I5" i="1" s="1"/>
  <c r="H27" i="1"/>
  <c r="I27" i="1" s="1"/>
  <c r="H28" i="1"/>
  <c r="I28" i="1" s="1"/>
  <c r="H55" i="1"/>
  <c r="I55" i="1" s="1"/>
  <c r="H29" i="1"/>
  <c r="I29" i="1" s="1"/>
  <c r="H30" i="1"/>
  <c r="I30" i="1" s="1"/>
  <c r="H31" i="1"/>
  <c r="I31" i="1" s="1"/>
  <c r="H32" i="1"/>
  <c r="I32" i="1" s="1"/>
  <c r="H33" i="1"/>
  <c r="I33" i="1" s="1"/>
  <c r="H56" i="1"/>
  <c r="I56" i="1" s="1"/>
  <c r="H57" i="1"/>
  <c r="I57" i="1" s="1"/>
  <c r="H34" i="1"/>
  <c r="I34" i="1" s="1"/>
  <c r="H35" i="1"/>
  <c r="I35" i="1" s="1"/>
  <c r="H58" i="1"/>
  <c r="I58" i="1" s="1"/>
  <c r="H36" i="1"/>
  <c r="I36" i="1" s="1"/>
  <c r="H37" i="1"/>
  <c r="I37" i="1" s="1"/>
  <c r="H59" i="1"/>
  <c r="I59" i="1" s="1"/>
  <c r="H38" i="1"/>
  <c r="I38" i="1" s="1"/>
  <c r="H39" i="1"/>
  <c r="I39" i="1" s="1"/>
  <c r="H60" i="1"/>
  <c r="I60" i="1" s="1"/>
  <c r="H61" i="1"/>
  <c r="I61" i="1" s="1"/>
  <c r="H40" i="1"/>
  <c r="I40" i="1" s="1"/>
  <c r="H41" i="1"/>
  <c r="I41" i="1" s="1"/>
  <c r="H6" i="1"/>
  <c r="I6" i="1" s="1"/>
  <c r="H62" i="1"/>
  <c r="I62" i="1" s="1"/>
  <c r="H42" i="1"/>
  <c r="I42" i="1" s="1"/>
  <c r="H7" i="1"/>
  <c r="I7" i="1" s="1"/>
  <c r="H43" i="1"/>
  <c r="I43" i="1" s="1"/>
  <c r="H44" i="1"/>
  <c r="I44" i="1" s="1"/>
  <c r="H45" i="1"/>
  <c r="I45" i="1" s="1"/>
  <c r="H63" i="1"/>
  <c r="I63" i="1" s="1"/>
  <c r="H46" i="1"/>
  <c r="I46" i="1" s="1"/>
  <c r="H47" i="1"/>
  <c r="I47" i="1" s="1"/>
  <c r="H64" i="1"/>
  <c r="I64" i="1" s="1"/>
  <c r="H65" i="1"/>
  <c r="I65" i="1" s="1"/>
  <c r="H21" i="1"/>
  <c r="I21" i="1" s="1"/>
  <c r="H8" i="1"/>
  <c r="I8" i="1" s="1"/>
  <c r="H68" i="1"/>
  <c r="I68" i="1" s="1"/>
  <c r="H48" i="1"/>
  <c r="I48" i="1" s="1"/>
  <c r="H49" i="1"/>
  <c r="I49" i="1" s="1"/>
  <c r="H50" i="1"/>
  <c r="I50" i="1" s="1"/>
  <c r="H66" i="1"/>
  <c r="I66" i="1" s="1"/>
  <c r="H9" i="1"/>
  <c r="I9" i="1" s="1"/>
  <c r="H10" i="1"/>
  <c r="I10" i="1" s="1"/>
  <c r="H69" i="1"/>
  <c r="I69" i="1" s="1"/>
  <c r="H23" i="1"/>
  <c r="I23" i="1" s="1"/>
  <c r="H11" i="1"/>
  <c r="I11" i="1" s="1"/>
  <c r="H70" i="1"/>
  <c r="I70" i="1" s="1"/>
  <c r="H12" i="1"/>
  <c r="I12" i="1" s="1"/>
  <c r="H24" i="1"/>
  <c r="I24" i="1" s="1"/>
  <c r="H67" i="1"/>
  <c r="I67" i="1" s="1"/>
  <c r="H51" i="1"/>
  <c r="I51" i="1" s="1"/>
  <c r="H13" i="1"/>
  <c r="I13" i="1" s="1"/>
  <c r="H52" i="1"/>
  <c r="I52" i="1" s="1"/>
  <c r="H14" i="1"/>
  <c r="I14" i="1" s="1"/>
  <c r="H53" i="1"/>
  <c r="I53" i="1" s="1"/>
  <c r="H25" i="1"/>
  <c r="I25" i="1" s="1"/>
  <c r="H15" i="1"/>
  <c r="I15" i="1" s="1"/>
  <c r="H16" i="1"/>
  <c r="I16" i="1" s="1"/>
  <c r="H54" i="1"/>
  <c r="I54" i="1" s="1"/>
  <c r="H71" i="1"/>
  <c r="I71" i="1" s="1"/>
  <c r="H17" i="1"/>
  <c r="I17" i="1" s="1"/>
  <c r="H72" i="1"/>
  <c r="I72" i="1" s="1"/>
  <c r="H18" i="1"/>
  <c r="I18" i="1" s="1"/>
  <c r="H19" i="1"/>
  <c r="I19" i="1" s="1"/>
  <c r="H20" i="1"/>
  <c r="I20" i="1" s="1"/>
  <c r="H4" i="1"/>
  <c r="I4" i="1" s="1"/>
  <c r="H73" i="1" l="1"/>
  <c r="I73" i="1" s="1"/>
</calcChain>
</file>

<file path=xl/sharedStrings.xml><?xml version="1.0" encoding="utf-8"?>
<sst xmlns="http://schemas.openxmlformats.org/spreadsheetml/2006/main" count="150" uniqueCount="86">
  <si>
    <t>CITIZENCREDIT COOPERATIVE BANK LTD</t>
  </si>
  <si>
    <t>Cooperative Bank</t>
  </si>
  <si>
    <t>HDFC BANK</t>
  </si>
  <si>
    <t>Private Bank</t>
  </si>
  <si>
    <t>The Cosmos Co op Bank Ltd.</t>
  </si>
  <si>
    <t>KARUR VYSYA BANK LIMITED</t>
  </si>
  <si>
    <t>Jammu and Kashmir Bank Limited</t>
  </si>
  <si>
    <t>PUNJAB AND SIND BANK</t>
  </si>
  <si>
    <t>PSU Bank</t>
  </si>
  <si>
    <t>RBL Bank Ltd</t>
  </si>
  <si>
    <t>ICICI BANK LIMITED</t>
  </si>
  <si>
    <t>INDUSIND BANK LIMITED</t>
  </si>
  <si>
    <t>DHANLAXMI BANK LIMITED</t>
  </si>
  <si>
    <t>Axis Bank Limited</t>
  </si>
  <si>
    <t>PUNJAB NATIONAL BANK</t>
  </si>
  <si>
    <t>STATE BANK OF INDIA</t>
  </si>
  <si>
    <t>EQUITAS SMALL FINANCE BANK LTD</t>
  </si>
  <si>
    <t>CITY UNION BANK LTD</t>
  </si>
  <si>
    <t>INDIAN BANK</t>
  </si>
  <si>
    <t>AU SMALL FINANCE BANK LIMITED</t>
  </si>
  <si>
    <t>YES BANK LIMITED</t>
  </si>
  <si>
    <t>indian overseas bank</t>
  </si>
  <si>
    <t>Kotak Mahindra Bank</t>
  </si>
  <si>
    <t>Bandhan Bank Limited</t>
  </si>
  <si>
    <t>BANK OF BARODA</t>
  </si>
  <si>
    <t>Union Bank Of India</t>
  </si>
  <si>
    <t>IDFC FIRST BANK LIMITED</t>
  </si>
  <si>
    <t>THE SOUTH INDIAN BANK LIMITED</t>
  </si>
  <si>
    <t>THE BHAGALPUR CENTRAL COOPERATIVE BANK LTD</t>
  </si>
  <si>
    <t>UCO BANK</t>
  </si>
  <si>
    <t>Suryoday Small Finance Bank Ltd</t>
  </si>
  <si>
    <t>Zila Sahkari bank ltd. garhwal</t>
  </si>
  <si>
    <t>The Karnataka Bank Limited</t>
  </si>
  <si>
    <t>Tamilnad Mercantile Bank Ltd</t>
  </si>
  <si>
    <t>THE FEDERAL BANK LTD</t>
  </si>
  <si>
    <t>IDBI Bank Limited</t>
  </si>
  <si>
    <t>UTKARSH SMALL FINANCE BANK LIMITED</t>
  </si>
  <si>
    <t>DCB BANK LIMITED</t>
  </si>
  <si>
    <t>CANARA BANK</t>
  </si>
  <si>
    <t>BANK OF INDIA</t>
  </si>
  <si>
    <t>Jio Payments Bank Limited</t>
  </si>
  <si>
    <t>Payment Bank</t>
  </si>
  <si>
    <t>The Punjab State Cooperative Bank Ltd</t>
  </si>
  <si>
    <t>AIRTEL PAYMENTS BANK LIMITED</t>
  </si>
  <si>
    <t>TAMIL NADU GRAMA BANK</t>
  </si>
  <si>
    <t>Regional Rural Bank</t>
  </si>
  <si>
    <t>UJJIVAN SMALL FINANCE BANK LTD</t>
  </si>
  <si>
    <t>ESAF SMALL FINANCE BANK LMITED</t>
  </si>
  <si>
    <t>CSB BANK LTD.</t>
  </si>
  <si>
    <t>CENTRAL BANK OF INDIA</t>
  </si>
  <si>
    <t>THE HARYANA STATE CO-OPERATIVE APEX BANK LTD</t>
  </si>
  <si>
    <t>PITHORAGARH ZILA SAHKARI BANK LTD.</t>
  </si>
  <si>
    <t>SARVA HARYANA GRAMIN BANK</t>
  </si>
  <si>
    <t>NSDL Payments Bank Limited</t>
  </si>
  <si>
    <t>THE KANGRA CENTRAL COOPERATIVE BANK LTD</t>
  </si>
  <si>
    <t>PUNJAB GRAMIN BANK</t>
  </si>
  <si>
    <t>Jogindra Central Cooperative Bank Ltd.</t>
  </si>
  <si>
    <t>Fino Payments Bank Limited</t>
  </si>
  <si>
    <t>BANK OF MAHARASHTRA</t>
  </si>
  <si>
    <t>Jana Small Finance Bank Limited</t>
  </si>
  <si>
    <t>The Baghat Urban Cooperative Bank Ltd Solan</t>
  </si>
  <si>
    <t>CAPITAL SMALL FINANCE BANK LIMITED</t>
  </si>
  <si>
    <t>The Radhasoami Urban Co-Op Bank Ltd</t>
  </si>
  <si>
    <t>NORTH EAST SMALL FINANCE BANK LIMITED</t>
  </si>
  <si>
    <t>INDIA POST PAYMENTS BANK LTD</t>
  </si>
  <si>
    <t>THE JULLUNDUR CENTRAL COOPERATIVE BANK LTD.</t>
  </si>
  <si>
    <t>THE KAPURTHALA CENTRAL COOPERATIVE BANK LTD. KAPURTHALA</t>
  </si>
  <si>
    <t>Unity Small Finance Bank Limited</t>
  </si>
  <si>
    <t>PRATHAMA UP GRAMIN BANK</t>
  </si>
  <si>
    <t>THE POSTAL AND RMS EMPLOYEES COOP BANK LTD</t>
  </si>
  <si>
    <t>BARODA U.P. BANK</t>
  </si>
  <si>
    <t>BELAGAVI SHREE BASAVESHWAR COOPERATIVE BANK LTD</t>
  </si>
  <si>
    <t>THE KANGRA CO OPERATIVE BANK LIMITED</t>
  </si>
  <si>
    <t>The Ferozepur Central Co-operative Bank Ltd</t>
  </si>
  <si>
    <t>S no.</t>
  </si>
  <si>
    <t>Bank Name</t>
  </si>
  <si>
    <t>Institution Type</t>
  </si>
  <si>
    <t>Upload
(A)</t>
  </si>
  <si>
    <t>Download
(B)</t>
  </si>
  <si>
    <t>Update</t>
  </si>
  <si>
    <t>(A+B)</t>
  </si>
  <si>
    <t>B as % of (A+B)(Use of CKYCRR for customer onboarding)</t>
  </si>
  <si>
    <t xml:space="preserve">Total of All Banks </t>
  </si>
  <si>
    <t>Progress of Central KYC Records Registry (CKYCR) as on 31.12.2024</t>
  </si>
  <si>
    <t>Annexure 29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</si>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</sst>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0" fillId="0" borderId="10" xfId="0" applyBorder="1"/>
    <xf numFmtId="0" fontId="16" fillId="0" borderId="10" xfId="0" applyFont="1" applyBorder="1" applyAlignment="1">
      <alignment vertical="top"/>
    </xf>
    <xf numFmtId="0" fontId="16" fillId="0" borderId="10" xfId="0" applyFont="1" applyBorder="1" applyAlignment="1">
      <alignment vertical="top" wrapText="1"/>
    </xf>
    <xf numFmtId="0" fontId="0" fillId="0" borderId="0" xfId="0" applyAlignment="1">
      <alignment vertical="top"/>
    </xf>
    <xf numFmtId="0" fontId="16" fillId="0" borderId="10" xfId="0" applyFont="1" applyBorder="1" applyAlignment="1">
      <alignment horizontal="center" vertical="top" wrapText="1"/>
    </xf>
    <xf numFmtId="9" fontId="0" fillId="0" borderId="10" xfId="1" applyFont="1" applyBorder="1" applyAlignment="1">
      <alignment horizontal="center"/>
    </xf>
    <xf numFmtId="9" fontId="0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/>
    <xf numFmtId="0" fontId="0" fillId="0" borderId="12" xfId="0" applyBorder="1"/>
    <xf numFmtId="9" fontId="0" fillId="0" borderId="12" xfId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/>
    <xf numFmtId="9" fontId="18" fillId="0" borderId="10" xfId="1" applyFont="1" applyBorder="1" applyAlignment="1">
      <alignment horizontal="center"/>
    </xf>
    <xf numFmtId="0" fontId="18" fillId="0" borderId="0" xfId="0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30927-BEB9-400F-A41A-8463F5D46EFC}">
  <sheetPr filterMode="1">
    <pageSetUpPr fitToPage="1"/>
  </sheetPr>
  <dimension ref="A1:I332"/>
  <sheetViews>
    <sheetView tabSelected="1" topLeftCell="B1" workbookViewId="0">
      <selection activeCell="I75" sqref="A1:I75"/>
    </sheetView>
  </sheetViews>
  <sheetFormatPr defaultRowHeight="14.25"/>
  <cols>
    <col min="1" max="1" width="5.375" hidden="1" customWidth="1"/>
    <col min="2" max="2" width="5.375" style="10" customWidth="1"/>
    <col min="3" max="3" width="42.375" customWidth="1"/>
    <col min="4" max="4" width="15.125" customWidth="1"/>
    <col min="5" max="5" width="6.25" customWidth="1"/>
    <col min="6" max="6" width="8.875" bestFit="1" customWidth="1"/>
    <col min="7" max="7" width="8.25" customWidth="1"/>
    <col min="8" max="8" width="6" bestFit="1" customWidth="1"/>
    <col min="9" max="9" width="19" style="8" customWidth="1"/>
  </cols>
  <sheetData>
    <row r="1" spans="1:9" ht="15">
      <c r="C1" s="15" t="s">
        <v>83</v>
      </c>
      <c r="D1" s="15"/>
      <c r="E1" s="15"/>
      <c r="F1" s="15"/>
      <c r="G1" s="15"/>
      <c r="H1" s="15"/>
      <c r="I1" s="14" t="s">
        <v>84</v>
      </c>
    </row>
    <row r="3" spans="1:9" s="4" customFormat="1" ht="62.25" customHeight="1">
      <c r="A3" s="2" t="s">
        <v>74</v>
      </c>
      <c r="B3" s="9"/>
      <c r="C3" s="2" t="s">
        <v>75</v>
      </c>
      <c r="D3" s="2" t="s">
        <v>76</v>
      </c>
      <c r="E3" s="3" t="s">
        <v>77</v>
      </c>
      <c r="F3" s="3" t="s">
        <v>78</v>
      </c>
      <c r="G3" s="2" t="s">
        <v>79</v>
      </c>
      <c r="H3" s="2" t="s">
        <v>80</v>
      </c>
      <c r="I3" s="5" t="s">
        <v>81</v>
      </c>
    </row>
    <row r="4" spans="1:9" hidden="1">
      <c r="A4" s="1">
        <v>1</v>
      </c>
      <c r="B4" s="1"/>
      <c r="C4" s="1" t="s">
        <v>0</v>
      </c>
      <c r="D4" s="1" t="s">
        <v>1</v>
      </c>
      <c r="E4" s="1">
        <v>0</v>
      </c>
      <c r="F4" s="1">
        <v>1</v>
      </c>
      <c r="G4" s="1">
        <v>0</v>
      </c>
      <c r="H4" s="1">
        <f t="shared" ref="H4:H7" si="0">E4+F4</f>
        <v>1</v>
      </c>
      <c r="I4" s="6">
        <f t="shared" ref="I4:I35" si="1">F4/H4</f>
        <v>1</v>
      </c>
    </row>
    <row r="5" spans="1:9" hidden="1">
      <c r="A5" s="1">
        <v>3</v>
      </c>
      <c r="B5" s="1"/>
      <c r="C5" s="1" t="s">
        <v>4</v>
      </c>
      <c r="D5" s="1" t="s">
        <v>1</v>
      </c>
      <c r="E5" s="1">
        <v>2</v>
      </c>
      <c r="F5" s="1">
        <v>0</v>
      </c>
      <c r="G5" s="1">
        <v>0</v>
      </c>
      <c r="H5" s="1">
        <f t="shared" si="0"/>
        <v>2</v>
      </c>
      <c r="I5" s="6">
        <f t="shared" si="1"/>
        <v>0</v>
      </c>
    </row>
    <row r="6" spans="1:9" hidden="1">
      <c r="A6" s="1">
        <v>26</v>
      </c>
      <c r="B6" s="1"/>
      <c r="C6" s="1" t="s">
        <v>28</v>
      </c>
      <c r="D6" s="1" t="s">
        <v>1</v>
      </c>
      <c r="E6" s="1">
        <v>0</v>
      </c>
      <c r="F6" s="1">
        <v>1</v>
      </c>
      <c r="G6" s="1">
        <v>0</v>
      </c>
      <c r="H6" s="1">
        <f t="shared" si="0"/>
        <v>1</v>
      </c>
      <c r="I6" s="6">
        <f t="shared" si="1"/>
        <v>1</v>
      </c>
    </row>
    <row r="7" spans="1:9" hidden="1">
      <c r="A7" s="1">
        <v>29</v>
      </c>
      <c r="B7" s="1"/>
      <c r="C7" s="1" t="s">
        <v>31</v>
      </c>
      <c r="D7" s="1" t="s">
        <v>1</v>
      </c>
      <c r="E7" s="1">
        <v>1</v>
      </c>
      <c r="F7" s="1">
        <v>0</v>
      </c>
      <c r="G7" s="1">
        <v>0</v>
      </c>
      <c r="H7" s="1">
        <f t="shared" si="0"/>
        <v>1</v>
      </c>
      <c r="I7" s="6">
        <f t="shared" si="1"/>
        <v>0</v>
      </c>
    </row>
    <row r="8" spans="1:9" ht="15">
      <c r="A8" s="11">
        <v>39</v>
      </c>
      <c r="B8" s="16">
        <v>1</v>
      </c>
      <c r="C8" s="17" t="s">
        <v>42</v>
      </c>
      <c r="D8" s="17" t="s">
        <v>1</v>
      </c>
      <c r="E8" s="17">
        <v>12</v>
      </c>
      <c r="F8" s="17">
        <v>3</v>
      </c>
      <c r="G8" s="17">
        <v>0</v>
      </c>
      <c r="H8" s="17">
        <f>E8+F8</f>
        <v>15</v>
      </c>
      <c r="I8" s="18">
        <f>F8/H8</f>
        <v>0.2</v>
      </c>
    </row>
    <row r="9" spans="1:9" ht="15">
      <c r="A9" s="11">
        <v>46</v>
      </c>
      <c r="B9" s="16">
        <v>2</v>
      </c>
      <c r="C9" s="17" t="s">
        <v>50</v>
      </c>
      <c r="D9" s="17" t="s">
        <v>1</v>
      </c>
      <c r="E9" s="17">
        <v>4</v>
      </c>
      <c r="F9" s="17">
        <v>1</v>
      </c>
      <c r="G9" s="17">
        <v>0</v>
      </c>
      <c r="H9" s="17">
        <f>E9+F9</f>
        <v>5</v>
      </c>
      <c r="I9" s="18">
        <f>F9/H9</f>
        <v>0.2</v>
      </c>
    </row>
    <row r="10" spans="1:9" hidden="1">
      <c r="A10" s="1">
        <v>47</v>
      </c>
      <c r="B10" s="12"/>
      <c r="C10" s="12" t="s">
        <v>51</v>
      </c>
      <c r="D10" s="12" t="s">
        <v>1</v>
      </c>
      <c r="E10" s="12">
        <v>1</v>
      </c>
      <c r="F10" s="12">
        <v>0</v>
      </c>
      <c r="G10" s="12">
        <v>0</v>
      </c>
      <c r="H10" s="12">
        <f>E10+F10</f>
        <v>1</v>
      </c>
      <c r="I10" s="13">
        <f>F10/H10</f>
        <v>0</v>
      </c>
    </row>
    <row r="11" spans="1:9" hidden="1">
      <c r="A11" s="1">
        <v>50</v>
      </c>
      <c r="B11" s="1"/>
      <c r="C11" s="1" t="s">
        <v>54</v>
      </c>
      <c r="D11" s="1" t="s">
        <v>1</v>
      </c>
      <c r="E11" s="1">
        <v>3</v>
      </c>
      <c r="F11" s="1">
        <v>4</v>
      </c>
      <c r="G11" s="1">
        <v>0</v>
      </c>
      <c r="H11" s="1">
        <f>E11+F11</f>
        <v>7</v>
      </c>
      <c r="I11" s="6">
        <f>F11/H11</f>
        <v>0.5714285714285714</v>
      </c>
    </row>
    <row r="12" spans="1:9" hidden="1">
      <c r="A12" s="1">
        <v>52</v>
      </c>
      <c r="B12" s="1"/>
      <c r="C12" s="1" t="s">
        <v>56</v>
      </c>
      <c r="D12" s="1" t="s">
        <v>1</v>
      </c>
      <c r="E12" s="1">
        <v>0</v>
      </c>
      <c r="F12" s="1">
        <v>1</v>
      </c>
      <c r="G12" s="1">
        <v>2</v>
      </c>
      <c r="H12" s="1">
        <f>E12+F12</f>
        <v>1</v>
      </c>
      <c r="I12" s="6">
        <f>F12/H12</f>
        <v>1</v>
      </c>
    </row>
    <row r="13" spans="1:9" hidden="1">
      <c r="A13" s="1">
        <v>56</v>
      </c>
      <c r="B13" s="1"/>
      <c r="C13" s="1" t="s">
        <v>60</v>
      </c>
      <c r="D13" s="1" t="s">
        <v>1</v>
      </c>
      <c r="E13" s="1">
        <v>0</v>
      </c>
      <c r="F13" s="1">
        <v>96</v>
      </c>
      <c r="G13" s="1">
        <v>0</v>
      </c>
      <c r="H13" s="1">
        <f>E13+F13</f>
        <v>96</v>
      </c>
      <c r="I13" s="6">
        <f>F13/H13</f>
        <v>1</v>
      </c>
    </row>
    <row r="14" spans="1:9" hidden="1">
      <c r="A14" s="1">
        <v>58</v>
      </c>
      <c r="B14" s="1"/>
      <c r="C14" s="1" t="s">
        <v>62</v>
      </c>
      <c r="D14" s="1" t="s">
        <v>1</v>
      </c>
      <c r="E14" s="1">
        <v>1</v>
      </c>
      <c r="F14" s="1">
        <v>0</v>
      </c>
      <c r="G14" s="1">
        <v>0</v>
      </c>
      <c r="H14" s="1">
        <f>E14+F14</f>
        <v>1</v>
      </c>
      <c r="I14" s="6">
        <f>F14/H14</f>
        <v>0</v>
      </c>
    </row>
    <row r="15" spans="1:9" hidden="1">
      <c r="A15" s="1">
        <v>61</v>
      </c>
      <c r="B15" s="1"/>
      <c r="C15" s="1" t="s">
        <v>65</v>
      </c>
      <c r="D15" s="1" t="s">
        <v>1</v>
      </c>
      <c r="E15" s="1">
        <v>1</v>
      </c>
      <c r="F15" s="1">
        <v>0</v>
      </c>
      <c r="G15" s="1">
        <v>0</v>
      </c>
      <c r="H15" s="1">
        <f>E15+F15</f>
        <v>1</v>
      </c>
      <c r="I15" s="6">
        <f>F15/H15</f>
        <v>0</v>
      </c>
    </row>
    <row r="16" spans="1:9" hidden="1">
      <c r="A16" s="1">
        <v>62</v>
      </c>
      <c r="B16" s="1"/>
      <c r="C16" s="1" t="s">
        <v>66</v>
      </c>
      <c r="D16" s="1" t="s">
        <v>1</v>
      </c>
      <c r="E16" s="1">
        <v>1</v>
      </c>
      <c r="F16" s="1">
        <v>0</v>
      </c>
      <c r="G16" s="1">
        <v>0</v>
      </c>
      <c r="H16" s="1">
        <f>E16+F16</f>
        <v>1</v>
      </c>
      <c r="I16" s="6">
        <f>F16/H16</f>
        <v>0</v>
      </c>
    </row>
    <row r="17" spans="1:9" hidden="1">
      <c r="A17" s="1">
        <v>65</v>
      </c>
      <c r="B17" s="1"/>
      <c r="C17" s="1" t="s">
        <v>69</v>
      </c>
      <c r="D17" s="1" t="s">
        <v>1</v>
      </c>
      <c r="E17" s="1">
        <v>0</v>
      </c>
      <c r="F17" s="1">
        <v>28</v>
      </c>
      <c r="G17" s="1">
        <v>0</v>
      </c>
      <c r="H17" s="1">
        <f>E17+F17</f>
        <v>28</v>
      </c>
      <c r="I17" s="6">
        <f>F17/H17</f>
        <v>1</v>
      </c>
    </row>
    <row r="18" spans="1:9" hidden="1">
      <c r="A18" s="1">
        <v>67</v>
      </c>
      <c r="B18" s="1"/>
      <c r="C18" s="1" t="s">
        <v>71</v>
      </c>
      <c r="D18" s="1" t="s">
        <v>1</v>
      </c>
      <c r="E18" s="1">
        <v>0</v>
      </c>
      <c r="F18" s="1">
        <v>1</v>
      </c>
      <c r="G18" s="1">
        <v>0</v>
      </c>
      <c r="H18" s="1">
        <f>E18+F18</f>
        <v>1</v>
      </c>
      <c r="I18" s="6">
        <f>F18/H18</f>
        <v>1</v>
      </c>
    </row>
    <row r="19" spans="1:9" hidden="1">
      <c r="A19" s="1">
        <v>68</v>
      </c>
      <c r="B19" s="1"/>
      <c r="C19" s="1" t="s">
        <v>72</v>
      </c>
      <c r="D19" s="1" t="s">
        <v>1</v>
      </c>
      <c r="E19" s="1">
        <v>0</v>
      </c>
      <c r="F19" s="1">
        <v>4</v>
      </c>
      <c r="G19" s="1">
        <v>0</v>
      </c>
      <c r="H19" s="1">
        <f>E19+F19</f>
        <v>4</v>
      </c>
      <c r="I19" s="6">
        <f>F19/H19</f>
        <v>1</v>
      </c>
    </row>
    <row r="20" spans="1:9" hidden="1">
      <c r="A20" s="1">
        <v>69</v>
      </c>
      <c r="B20" s="1"/>
      <c r="C20" s="1" t="s">
        <v>73</v>
      </c>
      <c r="D20" s="1" t="s">
        <v>1</v>
      </c>
      <c r="E20" s="1">
        <v>0</v>
      </c>
      <c r="F20" s="1">
        <v>3</v>
      </c>
      <c r="G20" s="1">
        <v>1</v>
      </c>
      <c r="H20" s="1">
        <f>E20+F20</f>
        <v>3</v>
      </c>
      <c r="I20" s="6">
        <f>F20/H20</f>
        <v>1</v>
      </c>
    </row>
    <row r="21" spans="1:9" hidden="1">
      <c r="A21" s="1">
        <v>38</v>
      </c>
      <c r="B21" s="1"/>
      <c r="C21" s="1" t="s">
        <v>40</v>
      </c>
      <c r="D21" s="1" t="s">
        <v>41</v>
      </c>
      <c r="E21" s="1">
        <v>47</v>
      </c>
      <c r="F21" s="1">
        <v>246</v>
      </c>
      <c r="G21" s="1">
        <v>75</v>
      </c>
      <c r="H21" s="1">
        <f>E21+F21</f>
        <v>293</v>
      </c>
      <c r="I21" s="6">
        <f>F21/H21</f>
        <v>0.83959044368600677</v>
      </c>
    </row>
    <row r="22" spans="1:9" ht="15">
      <c r="A22" s="11">
        <v>40</v>
      </c>
      <c r="B22" s="16">
        <v>3</v>
      </c>
      <c r="C22" s="17" t="s">
        <v>43</v>
      </c>
      <c r="D22" s="17" t="s">
        <v>41</v>
      </c>
      <c r="E22" s="17">
        <v>149</v>
      </c>
      <c r="F22" s="17">
        <v>2273</v>
      </c>
      <c r="G22" s="17">
        <v>450</v>
      </c>
      <c r="H22" s="17">
        <f>E22+F22</f>
        <v>2422</v>
      </c>
      <c r="I22" s="18">
        <f>F22/H22</f>
        <v>0.93848059454995869</v>
      </c>
    </row>
    <row r="23" spans="1:9" hidden="1">
      <c r="A23" s="1">
        <v>49</v>
      </c>
      <c r="B23" s="12"/>
      <c r="C23" s="12" t="s">
        <v>53</v>
      </c>
      <c r="D23" s="12" t="s">
        <v>41</v>
      </c>
      <c r="E23" s="12">
        <v>22</v>
      </c>
      <c r="F23" s="12">
        <v>77</v>
      </c>
      <c r="G23" s="12">
        <v>2</v>
      </c>
      <c r="H23" s="12">
        <f>E23+F23</f>
        <v>99</v>
      </c>
      <c r="I23" s="13">
        <f>F23/H23</f>
        <v>0.77777777777777779</v>
      </c>
    </row>
    <row r="24" spans="1:9" hidden="1">
      <c r="A24" s="1">
        <v>53</v>
      </c>
      <c r="B24" s="1"/>
      <c r="C24" s="1" t="s">
        <v>57</v>
      </c>
      <c r="D24" s="1" t="s">
        <v>41</v>
      </c>
      <c r="E24" s="1">
        <v>23</v>
      </c>
      <c r="F24" s="1">
        <v>0</v>
      </c>
      <c r="G24" s="1">
        <v>0</v>
      </c>
      <c r="H24" s="1">
        <f>E24+F24</f>
        <v>23</v>
      </c>
      <c r="I24" s="6">
        <f>F24/H24</f>
        <v>0</v>
      </c>
    </row>
    <row r="25" spans="1:9" ht="15">
      <c r="A25" s="11">
        <v>60</v>
      </c>
      <c r="B25" s="16">
        <v>4</v>
      </c>
      <c r="C25" s="17" t="s">
        <v>64</v>
      </c>
      <c r="D25" s="17" t="s">
        <v>41</v>
      </c>
      <c r="E25" s="17">
        <v>312</v>
      </c>
      <c r="F25" s="17">
        <v>95</v>
      </c>
      <c r="G25" s="17">
        <v>0</v>
      </c>
      <c r="H25" s="17">
        <f>E25+F25</f>
        <v>407</v>
      </c>
      <c r="I25" s="18">
        <f>F25/H25</f>
        <v>0.2334152334152334</v>
      </c>
    </row>
    <row r="26" spans="1:9" ht="15">
      <c r="A26" s="11">
        <v>2</v>
      </c>
      <c r="B26" s="16">
        <v>5</v>
      </c>
      <c r="C26" s="17" t="s">
        <v>2</v>
      </c>
      <c r="D26" s="17" t="s">
        <v>3</v>
      </c>
      <c r="E26" s="17">
        <v>1058</v>
      </c>
      <c r="F26" s="17">
        <v>7331</v>
      </c>
      <c r="G26" s="17">
        <v>2204</v>
      </c>
      <c r="H26" s="17">
        <f>E26+F26</f>
        <v>8389</v>
      </c>
      <c r="I26" s="18">
        <f>F26/H26</f>
        <v>0.87388246513291212</v>
      </c>
    </row>
    <row r="27" spans="1:9" ht="15">
      <c r="A27" s="11">
        <v>4</v>
      </c>
      <c r="B27" s="16">
        <v>6</v>
      </c>
      <c r="C27" s="17" t="s">
        <v>5</v>
      </c>
      <c r="D27" s="17" t="s">
        <v>3</v>
      </c>
      <c r="E27" s="17">
        <v>10</v>
      </c>
      <c r="F27" s="17">
        <v>482</v>
      </c>
      <c r="G27" s="17">
        <v>0</v>
      </c>
      <c r="H27" s="17">
        <f>E27+F27</f>
        <v>492</v>
      </c>
      <c r="I27" s="18">
        <f>F27/H27</f>
        <v>0.97967479674796742</v>
      </c>
    </row>
    <row r="28" spans="1:9" ht="15">
      <c r="A28" s="11">
        <v>5</v>
      </c>
      <c r="B28" s="16">
        <v>7</v>
      </c>
      <c r="C28" s="17" t="s">
        <v>6</v>
      </c>
      <c r="D28" s="17" t="s">
        <v>3</v>
      </c>
      <c r="E28" s="17">
        <v>9</v>
      </c>
      <c r="F28" s="17">
        <v>0</v>
      </c>
      <c r="G28" s="17">
        <v>0</v>
      </c>
      <c r="H28" s="17">
        <f>E28+F28</f>
        <v>9</v>
      </c>
      <c r="I28" s="18">
        <f>F28/H28</f>
        <v>0</v>
      </c>
    </row>
    <row r="29" spans="1:9" ht="15">
      <c r="A29" s="11">
        <v>7</v>
      </c>
      <c r="B29" s="16">
        <v>8</v>
      </c>
      <c r="C29" s="17" t="s">
        <v>9</v>
      </c>
      <c r="D29" s="17" t="s">
        <v>3</v>
      </c>
      <c r="E29" s="17">
        <v>24</v>
      </c>
      <c r="F29" s="17">
        <v>1561</v>
      </c>
      <c r="G29" s="17">
        <v>1203</v>
      </c>
      <c r="H29" s="17">
        <f>E29+F29</f>
        <v>1585</v>
      </c>
      <c r="I29" s="18">
        <f>F29/H29</f>
        <v>0.98485804416403788</v>
      </c>
    </row>
    <row r="30" spans="1:9" ht="15">
      <c r="A30" s="11">
        <v>8</v>
      </c>
      <c r="B30" s="16">
        <v>9</v>
      </c>
      <c r="C30" s="17" t="s">
        <v>10</v>
      </c>
      <c r="D30" s="17" t="s">
        <v>3</v>
      </c>
      <c r="E30" s="17">
        <v>424</v>
      </c>
      <c r="F30" s="17">
        <v>1289</v>
      </c>
      <c r="G30" s="17">
        <v>16</v>
      </c>
      <c r="H30" s="17">
        <f>E30+F30</f>
        <v>1713</v>
      </c>
      <c r="I30" s="18">
        <f>F30/H30</f>
        <v>0.75248102743724465</v>
      </c>
    </row>
    <row r="31" spans="1:9" ht="15">
      <c r="A31" s="11">
        <v>9</v>
      </c>
      <c r="B31" s="16">
        <v>10</v>
      </c>
      <c r="C31" s="17" t="s">
        <v>11</v>
      </c>
      <c r="D31" s="17" t="s">
        <v>3</v>
      </c>
      <c r="E31" s="17">
        <v>457</v>
      </c>
      <c r="F31" s="17">
        <v>3854</v>
      </c>
      <c r="G31" s="17">
        <v>6</v>
      </c>
      <c r="H31" s="17">
        <f>E31+F31</f>
        <v>4311</v>
      </c>
      <c r="I31" s="18">
        <f>F31/H31</f>
        <v>0.89399211319879379</v>
      </c>
    </row>
    <row r="32" spans="1:9" ht="15">
      <c r="A32" s="11">
        <v>10</v>
      </c>
      <c r="B32" s="16">
        <v>11</v>
      </c>
      <c r="C32" s="17" t="s">
        <v>12</v>
      </c>
      <c r="D32" s="17" t="s">
        <v>3</v>
      </c>
      <c r="E32" s="17">
        <v>0</v>
      </c>
      <c r="F32" s="17">
        <v>1</v>
      </c>
      <c r="G32" s="17">
        <v>0</v>
      </c>
      <c r="H32" s="17">
        <f>E32+F32</f>
        <v>1</v>
      </c>
      <c r="I32" s="18">
        <f>F32/H32</f>
        <v>1</v>
      </c>
    </row>
    <row r="33" spans="1:9" ht="15">
      <c r="A33" s="11">
        <v>11</v>
      </c>
      <c r="B33" s="16">
        <v>12</v>
      </c>
      <c r="C33" s="17" t="s">
        <v>13</v>
      </c>
      <c r="D33" s="17" t="s">
        <v>3</v>
      </c>
      <c r="E33" s="17">
        <v>366</v>
      </c>
      <c r="F33" s="17">
        <v>4173</v>
      </c>
      <c r="G33" s="17">
        <v>2660</v>
      </c>
      <c r="H33" s="17">
        <f>E33+F33</f>
        <v>4539</v>
      </c>
      <c r="I33" s="18">
        <f>F33/H33</f>
        <v>0.91936549900859221</v>
      </c>
    </row>
    <row r="34" spans="1:9" ht="15">
      <c r="A34" s="11">
        <v>14</v>
      </c>
      <c r="B34" s="16">
        <v>13</v>
      </c>
      <c r="C34" s="17" t="s">
        <v>16</v>
      </c>
      <c r="D34" s="17" t="s">
        <v>3</v>
      </c>
      <c r="E34" s="17">
        <v>13</v>
      </c>
      <c r="F34" s="17">
        <v>0</v>
      </c>
      <c r="G34" s="17">
        <v>0</v>
      </c>
      <c r="H34" s="17">
        <f>E34+F34</f>
        <v>13</v>
      </c>
      <c r="I34" s="18">
        <f>F34/H34</f>
        <v>0</v>
      </c>
    </row>
    <row r="35" spans="1:9" ht="15">
      <c r="A35" s="11">
        <v>15</v>
      </c>
      <c r="B35" s="16">
        <v>14</v>
      </c>
      <c r="C35" s="17" t="s">
        <v>17</v>
      </c>
      <c r="D35" s="17" t="s">
        <v>3</v>
      </c>
      <c r="E35" s="17">
        <v>9</v>
      </c>
      <c r="F35" s="17">
        <v>0</v>
      </c>
      <c r="G35" s="17">
        <v>0</v>
      </c>
      <c r="H35" s="17">
        <f>E35+F35</f>
        <v>9</v>
      </c>
      <c r="I35" s="18">
        <f>F35/H35</f>
        <v>0</v>
      </c>
    </row>
    <row r="36" spans="1:9" ht="15">
      <c r="A36" s="11">
        <v>17</v>
      </c>
      <c r="B36" s="16">
        <v>15</v>
      </c>
      <c r="C36" s="17" t="s">
        <v>19</v>
      </c>
      <c r="D36" s="17" t="s">
        <v>3</v>
      </c>
      <c r="E36" s="17">
        <v>96</v>
      </c>
      <c r="F36" s="17">
        <v>20</v>
      </c>
      <c r="G36" s="17">
        <v>17</v>
      </c>
      <c r="H36" s="17">
        <f>E36+F36</f>
        <v>116</v>
      </c>
      <c r="I36" s="18">
        <f>F36/H36</f>
        <v>0.17241379310344829</v>
      </c>
    </row>
    <row r="37" spans="1:9" ht="15">
      <c r="A37" s="11">
        <v>18</v>
      </c>
      <c r="B37" s="16">
        <v>16</v>
      </c>
      <c r="C37" s="17" t="s">
        <v>20</v>
      </c>
      <c r="D37" s="17" t="s">
        <v>3</v>
      </c>
      <c r="E37" s="17">
        <v>246</v>
      </c>
      <c r="F37" s="17">
        <v>971</v>
      </c>
      <c r="G37" s="17">
        <v>895</v>
      </c>
      <c r="H37" s="17">
        <f>E37+F37</f>
        <v>1217</v>
      </c>
      <c r="I37" s="18">
        <f>F37/H37</f>
        <v>0.79786359901396875</v>
      </c>
    </row>
    <row r="38" spans="1:9" ht="15">
      <c r="A38" s="11">
        <v>20</v>
      </c>
      <c r="B38" s="16">
        <v>17</v>
      </c>
      <c r="C38" s="17" t="s">
        <v>22</v>
      </c>
      <c r="D38" s="17" t="s">
        <v>3</v>
      </c>
      <c r="E38" s="17">
        <v>370</v>
      </c>
      <c r="F38" s="17">
        <v>1540</v>
      </c>
      <c r="G38" s="17">
        <v>1333</v>
      </c>
      <c r="H38" s="17">
        <f>E38+F38</f>
        <v>1910</v>
      </c>
      <c r="I38" s="18">
        <f>F38/H38</f>
        <v>0.80628272251308897</v>
      </c>
    </row>
    <row r="39" spans="1:9" ht="15">
      <c r="A39" s="11">
        <v>21</v>
      </c>
      <c r="B39" s="16">
        <v>18</v>
      </c>
      <c r="C39" s="17" t="s">
        <v>23</v>
      </c>
      <c r="D39" s="17" t="s">
        <v>3</v>
      </c>
      <c r="E39" s="17">
        <v>72</v>
      </c>
      <c r="F39" s="17">
        <v>425</v>
      </c>
      <c r="G39" s="17">
        <v>12</v>
      </c>
      <c r="H39" s="17">
        <f>E39+F39</f>
        <v>497</v>
      </c>
      <c r="I39" s="18">
        <f>F39/H39</f>
        <v>0.85513078470824955</v>
      </c>
    </row>
    <row r="40" spans="1:9" ht="15">
      <c r="A40" s="11">
        <v>24</v>
      </c>
      <c r="B40" s="16">
        <v>19</v>
      </c>
      <c r="C40" s="17" t="s">
        <v>26</v>
      </c>
      <c r="D40" s="17" t="s">
        <v>3</v>
      </c>
      <c r="E40" s="17">
        <v>344</v>
      </c>
      <c r="F40" s="17">
        <v>12574</v>
      </c>
      <c r="G40" s="17">
        <v>3634</v>
      </c>
      <c r="H40" s="17">
        <f>E40+F40</f>
        <v>12918</v>
      </c>
      <c r="I40" s="18">
        <f>F40/H40</f>
        <v>0.97337049078804772</v>
      </c>
    </row>
    <row r="41" spans="1:9" ht="15">
      <c r="A41" s="11">
        <v>25</v>
      </c>
      <c r="B41" s="16">
        <v>20</v>
      </c>
      <c r="C41" s="17" t="s">
        <v>27</v>
      </c>
      <c r="D41" s="17" t="s">
        <v>3</v>
      </c>
      <c r="E41" s="17">
        <v>15</v>
      </c>
      <c r="F41" s="17">
        <v>75</v>
      </c>
      <c r="G41" s="17">
        <v>75</v>
      </c>
      <c r="H41" s="17">
        <f>E41+F41</f>
        <v>90</v>
      </c>
      <c r="I41" s="18">
        <f>F41/H41</f>
        <v>0.83333333333333337</v>
      </c>
    </row>
    <row r="42" spans="1:9" hidden="1">
      <c r="A42" s="1">
        <v>28</v>
      </c>
      <c r="B42" s="12"/>
      <c r="C42" s="12" t="s">
        <v>30</v>
      </c>
      <c r="D42" s="12" t="s">
        <v>3</v>
      </c>
      <c r="E42" s="12">
        <v>4</v>
      </c>
      <c r="F42" s="12">
        <v>153</v>
      </c>
      <c r="G42" s="12">
        <v>31</v>
      </c>
      <c r="H42" s="12">
        <f>E42+F42</f>
        <v>157</v>
      </c>
      <c r="I42" s="13">
        <f>F42/H42</f>
        <v>0.97452229299363058</v>
      </c>
    </row>
    <row r="43" spans="1:9" ht="15">
      <c r="A43" s="11">
        <v>30</v>
      </c>
      <c r="B43" s="16">
        <v>21</v>
      </c>
      <c r="C43" s="17" t="s">
        <v>32</v>
      </c>
      <c r="D43" s="17" t="s">
        <v>3</v>
      </c>
      <c r="E43" s="17">
        <v>45</v>
      </c>
      <c r="F43" s="17">
        <v>6</v>
      </c>
      <c r="G43" s="17">
        <v>0</v>
      </c>
      <c r="H43" s="17">
        <f>E43+F43</f>
        <v>51</v>
      </c>
      <c r="I43" s="18">
        <f>F43/H43</f>
        <v>0.11764705882352941</v>
      </c>
    </row>
    <row r="44" spans="1:9" hidden="1">
      <c r="A44" s="1">
        <v>31</v>
      </c>
      <c r="B44" s="12"/>
      <c r="C44" s="12" t="s">
        <v>33</v>
      </c>
      <c r="D44" s="12" t="s">
        <v>3</v>
      </c>
      <c r="E44" s="12">
        <v>0</v>
      </c>
      <c r="F44" s="12">
        <v>1</v>
      </c>
      <c r="G44" s="12">
        <v>1</v>
      </c>
      <c r="H44" s="12">
        <f>E44+F44</f>
        <v>1</v>
      </c>
      <c r="I44" s="13">
        <f>F44/H44</f>
        <v>1</v>
      </c>
    </row>
    <row r="45" spans="1:9" hidden="1">
      <c r="A45" s="1">
        <v>32</v>
      </c>
      <c r="B45" s="1"/>
      <c r="C45" s="1" t="s">
        <v>34</v>
      </c>
      <c r="D45" s="1" t="s">
        <v>3</v>
      </c>
      <c r="E45" s="1">
        <v>35</v>
      </c>
      <c r="F45" s="1">
        <v>544</v>
      </c>
      <c r="G45" s="1">
        <v>7</v>
      </c>
      <c r="H45" s="1">
        <f>E45+F45</f>
        <v>579</v>
      </c>
      <c r="I45" s="6">
        <f>F45/H45</f>
        <v>0.93955094991364418</v>
      </c>
    </row>
    <row r="46" spans="1:9" ht="15">
      <c r="A46" s="11">
        <v>34</v>
      </c>
      <c r="B46" s="16">
        <v>22</v>
      </c>
      <c r="C46" s="17" t="s">
        <v>36</v>
      </c>
      <c r="D46" s="17" t="s">
        <v>3</v>
      </c>
      <c r="E46" s="17">
        <v>32</v>
      </c>
      <c r="F46" s="17">
        <v>197</v>
      </c>
      <c r="G46" s="17">
        <v>158</v>
      </c>
      <c r="H46" s="17">
        <f>E46+F46</f>
        <v>229</v>
      </c>
      <c r="I46" s="18">
        <f>F46/H46</f>
        <v>0.86026200873362446</v>
      </c>
    </row>
    <row r="47" spans="1:9" ht="15">
      <c r="A47" s="11">
        <v>35</v>
      </c>
      <c r="B47" s="16">
        <v>23</v>
      </c>
      <c r="C47" s="17" t="s">
        <v>37</v>
      </c>
      <c r="D47" s="17" t="s">
        <v>3</v>
      </c>
      <c r="E47" s="17">
        <v>7</v>
      </c>
      <c r="F47" s="17">
        <v>0</v>
      </c>
      <c r="G47" s="17">
        <v>0</v>
      </c>
      <c r="H47" s="17">
        <f>E47+F47</f>
        <v>7</v>
      </c>
      <c r="I47" s="18">
        <f>F47/H47</f>
        <v>0</v>
      </c>
    </row>
    <row r="48" spans="1:9" ht="15">
      <c r="A48" s="11">
        <v>42</v>
      </c>
      <c r="B48" s="16">
        <v>24</v>
      </c>
      <c r="C48" s="17" t="s">
        <v>46</v>
      </c>
      <c r="D48" s="17" t="s">
        <v>3</v>
      </c>
      <c r="E48" s="17">
        <v>90</v>
      </c>
      <c r="F48" s="17">
        <v>0</v>
      </c>
      <c r="G48" s="17">
        <v>2</v>
      </c>
      <c r="H48" s="17">
        <f>E48+F48</f>
        <v>90</v>
      </c>
      <c r="I48" s="18">
        <f>F48/H48</f>
        <v>0</v>
      </c>
    </row>
    <row r="49" spans="1:9" ht="15">
      <c r="A49" s="11">
        <v>43</v>
      </c>
      <c r="B49" s="16">
        <v>25</v>
      </c>
      <c r="C49" s="17" t="s">
        <v>47</v>
      </c>
      <c r="D49" s="17" t="s">
        <v>3</v>
      </c>
      <c r="E49" s="17">
        <v>13</v>
      </c>
      <c r="F49" s="17">
        <v>0</v>
      </c>
      <c r="G49" s="17">
        <v>0</v>
      </c>
      <c r="H49" s="17">
        <f>E49+F49</f>
        <v>13</v>
      </c>
      <c r="I49" s="18">
        <f>F49/H49</f>
        <v>0</v>
      </c>
    </row>
    <row r="50" spans="1:9" ht="15">
      <c r="A50" s="11">
        <v>44</v>
      </c>
      <c r="B50" s="16">
        <v>26</v>
      </c>
      <c r="C50" s="17" t="s">
        <v>48</v>
      </c>
      <c r="D50" s="17" t="s">
        <v>3</v>
      </c>
      <c r="E50" s="17">
        <v>16</v>
      </c>
      <c r="F50" s="17">
        <v>1</v>
      </c>
      <c r="G50" s="17">
        <v>0</v>
      </c>
      <c r="H50" s="17">
        <f>E50+F50</f>
        <v>17</v>
      </c>
      <c r="I50" s="18">
        <f>F50/H50</f>
        <v>5.8823529411764705E-2</v>
      </c>
    </row>
    <row r="51" spans="1:9" ht="15">
      <c r="A51" s="11">
        <v>55</v>
      </c>
      <c r="B51" s="16">
        <v>27</v>
      </c>
      <c r="C51" s="17" t="s">
        <v>59</v>
      </c>
      <c r="D51" s="17" t="s">
        <v>3</v>
      </c>
      <c r="E51" s="17">
        <v>10</v>
      </c>
      <c r="F51" s="17">
        <v>14</v>
      </c>
      <c r="G51" s="17">
        <v>13</v>
      </c>
      <c r="H51" s="17">
        <f>E51+F51</f>
        <v>24</v>
      </c>
      <c r="I51" s="18">
        <f>F51/H51</f>
        <v>0.58333333333333337</v>
      </c>
    </row>
    <row r="52" spans="1:9" ht="15">
      <c r="A52" s="11">
        <v>57</v>
      </c>
      <c r="B52" s="16">
        <v>28</v>
      </c>
      <c r="C52" s="17" t="s">
        <v>61</v>
      </c>
      <c r="D52" s="17" t="s">
        <v>3</v>
      </c>
      <c r="E52" s="17">
        <v>2</v>
      </c>
      <c r="F52" s="17">
        <v>0</v>
      </c>
      <c r="G52" s="17">
        <v>0</v>
      </c>
      <c r="H52" s="17">
        <f>E52+F52</f>
        <v>2</v>
      </c>
      <c r="I52" s="18">
        <f>F52/H52</f>
        <v>0</v>
      </c>
    </row>
    <row r="53" spans="1:9" hidden="1">
      <c r="A53" s="1">
        <v>59</v>
      </c>
      <c r="B53" s="12"/>
      <c r="C53" s="12" t="s">
        <v>63</v>
      </c>
      <c r="D53" s="12" t="s">
        <v>3</v>
      </c>
      <c r="E53" s="12">
        <v>0</v>
      </c>
      <c r="F53" s="12">
        <v>2103</v>
      </c>
      <c r="G53" s="12">
        <v>0</v>
      </c>
      <c r="H53" s="12">
        <f>E53+F53</f>
        <v>2103</v>
      </c>
      <c r="I53" s="13">
        <f>F53/H53</f>
        <v>1</v>
      </c>
    </row>
    <row r="54" spans="1:9" hidden="1">
      <c r="A54" s="1">
        <v>63</v>
      </c>
      <c r="B54" s="1"/>
      <c r="C54" s="1" t="s">
        <v>67</v>
      </c>
      <c r="D54" s="1" t="s">
        <v>3</v>
      </c>
      <c r="E54" s="1">
        <v>2</v>
      </c>
      <c r="F54" s="1">
        <v>0</v>
      </c>
      <c r="G54" s="1">
        <v>0</v>
      </c>
      <c r="H54" s="1">
        <f>E54+F54</f>
        <v>2</v>
      </c>
      <c r="I54" s="6">
        <f>F54/H54</f>
        <v>0</v>
      </c>
    </row>
    <row r="55" spans="1:9" ht="15">
      <c r="A55" s="11">
        <v>6</v>
      </c>
      <c r="B55" s="16">
        <v>29</v>
      </c>
      <c r="C55" s="17" t="s">
        <v>7</v>
      </c>
      <c r="D55" s="17" t="s">
        <v>8</v>
      </c>
      <c r="E55" s="17">
        <v>1457</v>
      </c>
      <c r="F55" s="17">
        <v>100</v>
      </c>
      <c r="G55" s="17">
        <v>0</v>
      </c>
      <c r="H55" s="17">
        <f>E55+F55</f>
        <v>1557</v>
      </c>
      <c r="I55" s="18">
        <f>F55/H55</f>
        <v>6.4226075786769435E-2</v>
      </c>
    </row>
    <row r="56" spans="1:9" ht="15">
      <c r="A56" s="11">
        <v>12</v>
      </c>
      <c r="B56" s="16">
        <v>30</v>
      </c>
      <c r="C56" s="17" t="s">
        <v>14</v>
      </c>
      <c r="D56" s="17" t="s">
        <v>8</v>
      </c>
      <c r="E56" s="17">
        <v>973</v>
      </c>
      <c r="F56" s="17">
        <v>993</v>
      </c>
      <c r="G56" s="17">
        <v>0</v>
      </c>
      <c r="H56" s="17">
        <f>E56+F56</f>
        <v>1966</v>
      </c>
      <c r="I56" s="18">
        <f>F56/H56</f>
        <v>0.50508646998982709</v>
      </c>
    </row>
    <row r="57" spans="1:9" ht="15">
      <c r="A57" s="11">
        <v>13</v>
      </c>
      <c r="B57" s="16">
        <v>31</v>
      </c>
      <c r="C57" s="17" t="s">
        <v>15</v>
      </c>
      <c r="D57" s="17" t="s">
        <v>8</v>
      </c>
      <c r="E57" s="17">
        <v>1662</v>
      </c>
      <c r="F57" s="17">
        <v>4211</v>
      </c>
      <c r="G57" s="17">
        <v>1979</v>
      </c>
      <c r="H57" s="17">
        <f>E57+F57</f>
        <v>5873</v>
      </c>
      <c r="I57" s="18">
        <f>F57/H57</f>
        <v>0.71701004597309725</v>
      </c>
    </row>
    <row r="58" spans="1:9" ht="15">
      <c r="A58" s="11">
        <v>16</v>
      </c>
      <c r="B58" s="16">
        <v>32</v>
      </c>
      <c r="C58" s="17" t="s">
        <v>18</v>
      </c>
      <c r="D58" s="17" t="s">
        <v>8</v>
      </c>
      <c r="E58" s="17">
        <v>1041</v>
      </c>
      <c r="F58" s="17">
        <v>1877</v>
      </c>
      <c r="G58" s="17">
        <v>226</v>
      </c>
      <c r="H58" s="17">
        <f>E58+F58</f>
        <v>2918</v>
      </c>
      <c r="I58" s="18">
        <f>F58/H58</f>
        <v>0.64324880054832079</v>
      </c>
    </row>
    <row r="59" spans="1:9" ht="15">
      <c r="A59" s="11">
        <v>19</v>
      </c>
      <c r="B59" s="16">
        <v>33</v>
      </c>
      <c r="C59" s="17" t="s">
        <v>21</v>
      </c>
      <c r="D59" s="17" t="s">
        <v>8</v>
      </c>
      <c r="E59" s="17">
        <v>254</v>
      </c>
      <c r="F59" s="17">
        <v>125</v>
      </c>
      <c r="G59" s="17">
        <v>5</v>
      </c>
      <c r="H59" s="17">
        <f>E59+F59</f>
        <v>379</v>
      </c>
      <c r="I59" s="18">
        <f>F59/H59</f>
        <v>0.32981530343007914</v>
      </c>
    </row>
    <row r="60" spans="1:9" ht="15">
      <c r="A60" s="11">
        <v>22</v>
      </c>
      <c r="B60" s="16">
        <v>34</v>
      </c>
      <c r="C60" s="17" t="s">
        <v>24</v>
      </c>
      <c r="D60" s="17" t="s">
        <v>8</v>
      </c>
      <c r="E60" s="17">
        <v>782</v>
      </c>
      <c r="F60" s="17">
        <v>1948</v>
      </c>
      <c r="G60" s="17">
        <v>1288</v>
      </c>
      <c r="H60" s="17">
        <f>E60+F60</f>
        <v>2730</v>
      </c>
      <c r="I60" s="18">
        <f>F60/H60</f>
        <v>0.71355311355311357</v>
      </c>
    </row>
    <row r="61" spans="1:9" ht="15">
      <c r="A61" s="11">
        <v>23</v>
      </c>
      <c r="B61" s="16">
        <v>35</v>
      </c>
      <c r="C61" s="17" t="s">
        <v>25</v>
      </c>
      <c r="D61" s="17" t="s">
        <v>8</v>
      </c>
      <c r="E61" s="17">
        <v>2387</v>
      </c>
      <c r="F61" s="17">
        <v>723</v>
      </c>
      <c r="G61" s="17">
        <v>0</v>
      </c>
      <c r="H61" s="17">
        <f>E61+F61</f>
        <v>3110</v>
      </c>
      <c r="I61" s="18">
        <f>F61/H61</f>
        <v>0.23247588424437299</v>
      </c>
    </row>
    <row r="62" spans="1:9" ht="15">
      <c r="A62" s="11">
        <v>27</v>
      </c>
      <c r="B62" s="16">
        <v>36</v>
      </c>
      <c r="C62" s="17" t="s">
        <v>29</v>
      </c>
      <c r="D62" s="17" t="s">
        <v>8</v>
      </c>
      <c r="E62" s="17">
        <v>389</v>
      </c>
      <c r="F62" s="17">
        <v>1211</v>
      </c>
      <c r="G62" s="17">
        <v>4</v>
      </c>
      <c r="H62" s="17">
        <f>E62+F62</f>
        <v>1600</v>
      </c>
      <c r="I62" s="18">
        <f>F62/H62</f>
        <v>0.75687499999999996</v>
      </c>
    </row>
    <row r="63" spans="1:9" ht="15">
      <c r="A63" s="11">
        <v>33</v>
      </c>
      <c r="B63" s="16">
        <v>37</v>
      </c>
      <c r="C63" s="17" t="s">
        <v>35</v>
      </c>
      <c r="D63" s="17" t="s">
        <v>8</v>
      </c>
      <c r="E63" s="17">
        <v>106</v>
      </c>
      <c r="F63" s="17">
        <v>3191</v>
      </c>
      <c r="G63" s="17">
        <v>0</v>
      </c>
      <c r="H63" s="17">
        <f>E63+F63</f>
        <v>3297</v>
      </c>
      <c r="I63" s="18">
        <f>F63/H63</f>
        <v>0.96784956020624813</v>
      </c>
    </row>
    <row r="64" spans="1:9" ht="15">
      <c r="A64" s="11">
        <v>36</v>
      </c>
      <c r="B64" s="16">
        <v>38</v>
      </c>
      <c r="C64" s="17" t="s">
        <v>38</v>
      </c>
      <c r="D64" s="17" t="s">
        <v>8</v>
      </c>
      <c r="E64" s="17">
        <v>550</v>
      </c>
      <c r="F64" s="17">
        <v>701</v>
      </c>
      <c r="G64" s="17">
        <v>29</v>
      </c>
      <c r="H64" s="17">
        <f>E64+F64</f>
        <v>1251</v>
      </c>
      <c r="I64" s="18">
        <f>F64/H64</f>
        <v>0.56035171862509991</v>
      </c>
    </row>
    <row r="65" spans="1:9" ht="15">
      <c r="A65" s="11">
        <v>37</v>
      </c>
      <c r="B65" s="16">
        <v>39</v>
      </c>
      <c r="C65" s="17" t="s">
        <v>39</v>
      </c>
      <c r="D65" s="17" t="s">
        <v>8</v>
      </c>
      <c r="E65" s="17">
        <v>809</v>
      </c>
      <c r="F65" s="17">
        <v>215</v>
      </c>
      <c r="G65" s="17">
        <v>0</v>
      </c>
      <c r="H65" s="17">
        <f>E65+F65</f>
        <v>1024</v>
      </c>
      <c r="I65" s="18">
        <f>F65/H65</f>
        <v>0.2099609375</v>
      </c>
    </row>
    <row r="66" spans="1:9" ht="15">
      <c r="A66" s="11">
        <v>45</v>
      </c>
      <c r="B66" s="16">
        <v>40</v>
      </c>
      <c r="C66" s="17" t="s">
        <v>49</v>
      </c>
      <c r="D66" s="17" t="s">
        <v>8</v>
      </c>
      <c r="E66" s="17">
        <v>109</v>
      </c>
      <c r="F66" s="17">
        <v>14</v>
      </c>
      <c r="G66" s="17">
        <v>0</v>
      </c>
      <c r="H66" s="17">
        <f>E66+F66</f>
        <v>123</v>
      </c>
      <c r="I66" s="18">
        <f>F66/H66</f>
        <v>0.11382113821138211</v>
      </c>
    </row>
    <row r="67" spans="1:9" ht="15">
      <c r="A67" s="11">
        <v>54</v>
      </c>
      <c r="B67" s="16">
        <v>41</v>
      </c>
      <c r="C67" s="17" t="s">
        <v>58</v>
      </c>
      <c r="D67" s="17" t="s">
        <v>8</v>
      </c>
      <c r="E67" s="17">
        <v>360</v>
      </c>
      <c r="F67" s="17">
        <v>1075</v>
      </c>
      <c r="G67" s="17">
        <v>93</v>
      </c>
      <c r="H67" s="17">
        <f>E67+F67</f>
        <v>1435</v>
      </c>
      <c r="I67" s="18">
        <f>F67/H67</f>
        <v>0.74912891986062713</v>
      </c>
    </row>
    <row r="68" spans="1:9" hidden="1">
      <c r="A68" s="1">
        <v>41</v>
      </c>
      <c r="B68" s="12"/>
      <c r="C68" s="12" t="s">
        <v>44</v>
      </c>
      <c r="D68" s="12" t="s">
        <v>45</v>
      </c>
      <c r="E68" s="12">
        <v>1</v>
      </c>
      <c r="F68" s="12">
        <v>2</v>
      </c>
      <c r="G68" s="12">
        <v>0</v>
      </c>
      <c r="H68" s="12">
        <f t="shared" ref="H68:H72" si="2">E68+F68</f>
        <v>3</v>
      </c>
      <c r="I68" s="13">
        <f t="shared" ref="I68:I72" si="3">F68/H68</f>
        <v>0.66666666666666663</v>
      </c>
    </row>
    <row r="69" spans="1:9" hidden="1">
      <c r="A69" s="1">
        <v>48</v>
      </c>
      <c r="B69" s="1"/>
      <c r="C69" s="1" t="s">
        <v>52</v>
      </c>
      <c r="D69" s="1" t="s">
        <v>45</v>
      </c>
      <c r="E69" s="1">
        <v>2</v>
      </c>
      <c r="F69" s="1">
        <v>0</v>
      </c>
      <c r="G69" s="1">
        <v>0</v>
      </c>
      <c r="H69" s="1">
        <f t="shared" si="2"/>
        <v>2</v>
      </c>
      <c r="I69" s="6">
        <f t="shared" si="3"/>
        <v>0</v>
      </c>
    </row>
    <row r="70" spans="1:9" hidden="1">
      <c r="A70" s="1">
        <v>51</v>
      </c>
      <c r="B70" s="1"/>
      <c r="C70" s="1" t="s">
        <v>55</v>
      </c>
      <c r="D70" s="1" t="s">
        <v>45</v>
      </c>
      <c r="E70" s="1">
        <v>16</v>
      </c>
      <c r="F70" s="1">
        <v>0</v>
      </c>
      <c r="G70" s="1">
        <v>0</v>
      </c>
      <c r="H70" s="1">
        <f t="shared" si="2"/>
        <v>16</v>
      </c>
      <c r="I70" s="6">
        <f t="shared" si="3"/>
        <v>0</v>
      </c>
    </row>
    <row r="71" spans="1:9" hidden="1">
      <c r="A71" s="1">
        <v>64</v>
      </c>
      <c r="B71" s="1"/>
      <c r="C71" s="1" t="s">
        <v>68</v>
      </c>
      <c r="D71" s="1" t="s">
        <v>45</v>
      </c>
      <c r="E71" s="1">
        <v>1</v>
      </c>
      <c r="F71" s="1">
        <v>0</v>
      </c>
      <c r="G71" s="1">
        <v>0</v>
      </c>
      <c r="H71" s="1">
        <f t="shared" si="2"/>
        <v>1</v>
      </c>
      <c r="I71" s="6">
        <f t="shared" si="3"/>
        <v>0</v>
      </c>
    </row>
    <row r="72" spans="1:9" hidden="1">
      <c r="A72" s="1">
        <v>66</v>
      </c>
      <c r="B72" s="1"/>
      <c r="C72" s="1" t="s">
        <v>70</v>
      </c>
      <c r="D72" s="1" t="s">
        <v>45</v>
      </c>
      <c r="E72" s="1">
        <v>141</v>
      </c>
      <c r="F72" s="1">
        <v>59</v>
      </c>
      <c r="G72" s="1">
        <v>0</v>
      </c>
      <c r="H72" s="1">
        <f t="shared" si="2"/>
        <v>200</v>
      </c>
      <c r="I72" s="6">
        <f t="shared" si="3"/>
        <v>0.29499999999999998</v>
      </c>
    </row>
    <row r="73" spans="1:9" ht="15">
      <c r="B73" s="16"/>
      <c r="C73" s="17" t="s">
        <v>82</v>
      </c>
      <c r="D73" s="17"/>
      <c r="E73" s="17">
        <f>SUBTOTAL(9,E8:E72)</f>
        <v>15084</v>
      </c>
      <c r="F73" s="17">
        <f>SUBTOTAL(9,F8:F72)</f>
        <v>53270</v>
      </c>
      <c r="G73" s="17">
        <f>SUBTOTAL(9,G8:G72)</f>
        <v>16302</v>
      </c>
      <c r="H73" s="17">
        <f>SUBTOTAL(9,H8:H72)</f>
        <v>68354</v>
      </c>
      <c r="I73" s="18">
        <f>F73/H73</f>
        <v>0.77932527723322698</v>
      </c>
    </row>
    <row r="74" spans="1:9">
      <c r="I74" s="7"/>
    </row>
    <row r="75" spans="1:9" ht="15">
      <c r="E75" s="19" t="s">
        <v>85</v>
      </c>
      <c r="I75" s="7"/>
    </row>
    <row r="76" spans="1:9">
      <c r="I76" s="7"/>
    </row>
    <row r="77" spans="1:9">
      <c r="I77" s="7"/>
    </row>
    <row r="78" spans="1:9">
      <c r="I78" s="7"/>
    </row>
    <row r="79" spans="1:9">
      <c r="I79" s="7"/>
    </row>
    <row r="80" spans="1:9">
      <c r="I80" s="7"/>
    </row>
    <row r="81" spans="9:9">
      <c r="I81" s="7"/>
    </row>
    <row r="82" spans="9:9">
      <c r="I82" s="7"/>
    </row>
    <row r="83" spans="9:9">
      <c r="I83" s="7"/>
    </row>
    <row r="84" spans="9:9">
      <c r="I84" s="7"/>
    </row>
    <row r="85" spans="9:9">
      <c r="I85" s="7"/>
    </row>
    <row r="86" spans="9:9">
      <c r="I86" s="7"/>
    </row>
    <row r="87" spans="9:9">
      <c r="I87" s="7"/>
    </row>
    <row r="88" spans="9:9">
      <c r="I88" s="7"/>
    </row>
    <row r="89" spans="9:9">
      <c r="I89" s="7"/>
    </row>
    <row r="90" spans="9:9">
      <c r="I90" s="7"/>
    </row>
    <row r="91" spans="9:9">
      <c r="I91" s="7"/>
    </row>
    <row r="92" spans="9:9">
      <c r="I92" s="7"/>
    </row>
    <row r="93" spans="9:9">
      <c r="I93" s="7"/>
    </row>
    <row r="94" spans="9:9">
      <c r="I94" s="7"/>
    </row>
    <row r="95" spans="9:9">
      <c r="I95" s="7"/>
    </row>
    <row r="96" spans="9:9">
      <c r="I96" s="7"/>
    </row>
    <row r="97" spans="9:9">
      <c r="I97" s="7"/>
    </row>
    <row r="98" spans="9:9">
      <c r="I98" s="7"/>
    </row>
    <row r="99" spans="9:9">
      <c r="I99" s="7"/>
    </row>
    <row r="100" spans="9:9">
      <c r="I100" s="7"/>
    </row>
    <row r="101" spans="9:9">
      <c r="I101" s="7"/>
    </row>
    <row r="102" spans="9:9">
      <c r="I102" s="7"/>
    </row>
    <row r="103" spans="9:9">
      <c r="I103" s="7"/>
    </row>
    <row r="104" spans="9:9">
      <c r="I104" s="7"/>
    </row>
    <row r="105" spans="9:9">
      <c r="I105" s="7"/>
    </row>
    <row r="106" spans="9:9">
      <c r="I106" s="7"/>
    </row>
    <row r="107" spans="9:9">
      <c r="I107" s="7"/>
    </row>
    <row r="108" spans="9:9">
      <c r="I108" s="7"/>
    </row>
    <row r="109" spans="9:9">
      <c r="I109" s="7"/>
    </row>
    <row r="110" spans="9:9">
      <c r="I110" s="7"/>
    </row>
    <row r="111" spans="9:9">
      <c r="I111" s="7"/>
    </row>
    <row r="112" spans="9:9">
      <c r="I112" s="7"/>
    </row>
    <row r="113" spans="9:9">
      <c r="I113" s="7"/>
    </row>
    <row r="114" spans="9:9">
      <c r="I114" s="7"/>
    </row>
    <row r="115" spans="9:9">
      <c r="I115" s="7"/>
    </row>
    <row r="116" spans="9:9">
      <c r="I116" s="7"/>
    </row>
    <row r="117" spans="9:9">
      <c r="I117" s="7"/>
    </row>
    <row r="118" spans="9:9">
      <c r="I118" s="7"/>
    </row>
    <row r="119" spans="9:9">
      <c r="I119" s="7"/>
    </row>
    <row r="120" spans="9:9">
      <c r="I120" s="7"/>
    </row>
    <row r="121" spans="9:9">
      <c r="I121" s="7"/>
    </row>
    <row r="122" spans="9:9">
      <c r="I122" s="7"/>
    </row>
    <row r="123" spans="9:9">
      <c r="I123" s="7"/>
    </row>
    <row r="124" spans="9:9">
      <c r="I124" s="7"/>
    </row>
    <row r="125" spans="9:9">
      <c r="I125" s="7"/>
    </row>
    <row r="126" spans="9:9">
      <c r="I126" s="7"/>
    </row>
    <row r="127" spans="9:9">
      <c r="I127" s="7"/>
    </row>
    <row r="128" spans="9:9">
      <c r="I128" s="7"/>
    </row>
    <row r="129" spans="9:9">
      <c r="I129" s="7"/>
    </row>
    <row r="130" spans="9:9">
      <c r="I130" s="7"/>
    </row>
    <row r="131" spans="9:9">
      <c r="I131" s="7"/>
    </row>
    <row r="132" spans="9:9">
      <c r="I132" s="7"/>
    </row>
    <row r="133" spans="9:9">
      <c r="I133" s="7"/>
    </row>
    <row r="134" spans="9:9">
      <c r="I134" s="7"/>
    </row>
    <row r="135" spans="9:9">
      <c r="I135" s="7"/>
    </row>
    <row r="136" spans="9:9">
      <c r="I136" s="7"/>
    </row>
    <row r="137" spans="9:9">
      <c r="I137" s="7"/>
    </row>
    <row r="138" spans="9:9">
      <c r="I138" s="7"/>
    </row>
    <row r="139" spans="9:9">
      <c r="I139" s="7"/>
    </row>
    <row r="140" spans="9:9">
      <c r="I140" s="7"/>
    </row>
    <row r="141" spans="9:9">
      <c r="I141" s="7"/>
    </row>
    <row r="142" spans="9:9">
      <c r="I142" s="7"/>
    </row>
    <row r="143" spans="9:9">
      <c r="I143" s="7"/>
    </row>
    <row r="144" spans="9:9">
      <c r="I144" s="7"/>
    </row>
    <row r="145" spans="9:9">
      <c r="I145" s="7"/>
    </row>
    <row r="146" spans="9:9">
      <c r="I146" s="7"/>
    </row>
    <row r="147" spans="9:9">
      <c r="I147" s="7"/>
    </row>
    <row r="148" spans="9:9">
      <c r="I148" s="7"/>
    </row>
    <row r="149" spans="9:9">
      <c r="I149" s="7"/>
    </row>
    <row r="150" spans="9:9">
      <c r="I150" s="7"/>
    </row>
    <row r="151" spans="9:9">
      <c r="I151" s="7"/>
    </row>
    <row r="152" spans="9:9">
      <c r="I152" s="7"/>
    </row>
    <row r="153" spans="9:9">
      <c r="I153" s="7"/>
    </row>
    <row r="154" spans="9:9">
      <c r="I154" s="7"/>
    </row>
    <row r="155" spans="9:9">
      <c r="I155" s="7"/>
    </row>
    <row r="156" spans="9:9">
      <c r="I156" s="7"/>
    </row>
    <row r="157" spans="9:9">
      <c r="I157" s="7"/>
    </row>
    <row r="158" spans="9:9">
      <c r="I158" s="7"/>
    </row>
    <row r="159" spans="9:9">
      <c r="I159" s="7"/>
    </row>
    <row r="160" spans="9:9">
      <c r="I160" s="7"/>
    </row>
    <row r="161" spans="9:9">
      <c r="I161" s="7"/>
    </row>
    <row r="162" spans="9:9">
      <c r="I162" s="7"/>
    </row>
    <row r="163" spans="9:9">
      <c r="I163" s="7"/>
    </row>
    <row r="164" spans="9:9">
      <c r="I164" s="7"/>
    </row>
    <row r="165" spans="9:9">
      <c r="I165" s="7"/>
    </row>
    <row r="166" spans="9:9">
      <c r="I166" s="7"/>
    </row>
    <row r="167" spans="9:9">
      <c r="I167" s="7"/>
    </row>
    <row r="168" spans="9:9">
      <c r="I168" s="7"/>
    </row>
    <row r="169" spans="9:9">
      <c r="I169" s="7"/>
    </row>
    <row r="170" spans="9:9">
      <c r="I170" s="7"/>
    </row>
    <row r="171" spans="9:9">
      <c r="I171" s="7"/>
    </row>
    <row r="172" spans="9:9">
      <c r="I172" s="7"/>
    </row>
    <row r="173" spans="9:9">
      <c r="I173" s="7"/>
    </row>
    <row r="174" spans="9:9">
      <c r="I174" s="7"/>
    </row>
    <row r="175" spans="9:9">
      <c r="I175" s="7"/>
    </row>
    <row r="176" spans="9:9">
      <c r="I176" s="7"/>
    </row>
    <row r="177" spans="9:9">
      <c r="I177" s="7"/>
    </row>
    <row r="178" spans="9:9">
      <c r="I178" s="7"/>
    </row>
    <row r="179" spans="9:9">
      <c r="I179" s="7"/>
    </row>
    <row r="180" spans="9:9">
      <c r="I180" s="7"/>
    </row>
    <row r="181" spans="9:9">
      <c r="I181" s="7"/>
    </row>
    <row r="182" spans="9:9">
      <c r="I182" s="7"/>
    </row>
    <row r="183" spans="9:9">
      <c r="I183" s="7"/>
    </row>
    <row r="184" spans="9:9">
      <c r="I184" s="7"/>
    </row>
    <row r="185" spans="9:9">
      <c r="I185" s="7"/>
    </row>
    <row r="186" spans="9:9">
      <c r="I186" s="7"/>
    </row>
    <row r="187" spans="9:9">
      <c r="I187" s="7"/>
    </row>
    <row r="188" spans="9:9">
      <c r="I188" s="7"/>
    </row>
    <row r="189" spans="9:9">
      <c r="I189" s="7"/>
    </row>
    <row r="190" spans="9:9">
      <c r="I190" s="7"/>
    </row>
    <row r="191" spans="9:9">
      <c r="I191" s="7"/>
    </row>
    <row r="192" spans="9:9">
      <c r="I192" s="7"/>
    </row>
    <row r="193" spans="9:9">
      <c r="I193" s="7"/>
    </row>
    <row r="194" spans="9:9">
      <c r="I194" s="7"/>
    </row>
    <row r="195" spans="9:9">
      <c r="I195" s="7"/>
    </row>
    <row r="196" spans="9:9">
      <c r="I196" s="7"/>
    </row>
    <row r="197" spans="9:9">
      <c r="I197" s="7"/>
    </row>
    <row r="198" spans="9:9">
      <c r="I198" s="7"/>
    </row>
    <row r="199" spans="9:9">
      <c r="I199" s="7"/>
    </row>
    <row r="200" spans="9:9">
      <c r="I200" s="7"/>
    </row>
    <row r="201" spans="9:9">
      <c r="I201" s="7"/>
    </row>
    <row r="202" spans="9:9">
      <c r="I202" s="7"/>
    </row>
    <row r="203" spans="9:9">
      <c r="I203" s="7"/>
    </row>
    <row r="204" spans="9:9">
      <c r="I204" s="7"/>
    </row>
    <row r="205" spans="9:9">
      <c r="I205" s="7"/>
    </row>
    <row r="206" spans="9:9">
      <c r="I206" s="7"/>
    </row>
    <row r="207" spans="9:9">
      <c r="I207" s="7"/>
    </row>
    <row r="208" spans="9:9">
      <c r="I208" s="7"/>
    </row>
    <row r="209" spans="9:9">
      <c r="I209" s="7"/>
    </row>
    <row r="210" spans="9:9">
      <c r="I210" s="7"/>
    </row>
    <row r="211" spans="9:9">
      <c r="I211" s="7"/>
    </row>
    <row r="212" spans="9:9">
      <c r="I212" s="7"/>
    </row>
    <row r="213" spans="9:9">
      <c r="I213" s="7"/>
    </row>
    <row r="214" spans="9:9">
      <c r="I214" s="7"/>
    </row>
    <row r="215" spans="9:9">
      <c r="I215" s="7"/>
    </row>
    <row r="216" spans="9:9">
      <c r="I216" s="7"/>
    </row>
    <row r="217" spans="9:9">
      <c r="I217" s="7"/>
    </row>
    <row r="218" spans="9:9">
      <c r="I218" s="7"/>
    </row>
    <row r="219" spans="9:9">
      <c r="I219" s="7"/>
    </row>
    <row r="220" spans="9:9">
      <c r="I220" s="7"/>
    </row>
    <row r="221" spans="9:9">
      <c r="I221" s="7"/>
    </row>
    <row r="222" spans="9:9">
      <c r="I222" s="7"/>
    </row>
    <row r="223" spans="9:9">
      <c r="I223" s="7"/>
    </row>
    <row r="224" spans="9:9">
      <c r="I224" s="7"/>
    </row>
    <row r="225" spans="9:9">
      <c r="I225" s="7"/>
    </row>
    <row r="226" spans="9:9">
      <c r="I226" s="7"/>
    </row>
    <row r="227" spans="9:9">
      <c r="I227" s="7"/>
    </row>
    <row r="228" spans="9:9">
      <c r="I228" s="7"/>
    </row>
    <row r="229" spans="9:9">
      <c r="I229" s="7"/>
    </row>
    <row r="230" spans="9:9">
      <c r="I230" s="7"/>
    </row>
    <row r="231" spans="9:9">
      <c r="I231" s="7"/>
    </row>
    <row r="232" spans="9:9">
      <c r="I232" s="7"/>
    </row>
    <row r="233" spans="9:9">
      <c r="I233" s="7"/>
    </row>
    <row r="234" spans="9:9">
      <c r="I234" s="7"/>
    </row>
    <row r="235" spans="9:9">
      <c r="I235" s="7"/>
    </row>
    <row r="236" spans="9:9">
      <c r="I236" s="7"/>
    </row>
    <row r="237" spans="9:9">
      <c r="I237" s="7"/>
    </row>
    <row r="238" spans="9:9">
      <c r="I238" s="7"/>
    </row>
    <row r="239" spans="9:9">
      <c r="I239" s="7"/>
    </row>
    <row r="240" spans="9:9">
      <c r="I240" s="7"/>
    </row>
    <row r="241" spans="9:9">
      <c r="I241" s="7"/>
    </row>
    <row r="242" spans="9:9">
      <c r="I242" s="7"/>
    </row>
    <row r="243" spans="9:9">
      <c r="I243" s="7"/>
    </row>
    <row r="244" spans="9:9">
      <c r="I244" s="7"/>
    </row>
    <row r="245" spans="9:9">
      <c r="I245" s="7"/>
    </row>
    <row r="246" spans="9:9">
      <c r="I246" s="7"/>
    </row>
    <row r="247" spans="9:9">
      <c r="I247" s="7"/>
    </row>
    <row r="248" spans="9:9">
      <c r="I248" s="7"/>
    </row>
    <row r="249" spans="9:9">
      <c r="I249" s="7"/>
    </row>
    <row r="250" spans="9:9">
      <c r="I250" s="7"/>
    </row>
    <row r="251" spans="9:9">
      <c r="I251" s="7"/>
    </row>
    <row r="252" spans="9:9">
      <c r="I252" s="7"/>
    </row>
    <row r="253" spans="9:9">
      <c r="I253" s="7"/>
    </row>
    <row r="254" spans="9:9">
      <c r="I254" s="7"/>
    </row>
    <row r="255" spans="9:9">
      <c r="I255" s="7"/>
    </row>
    <row r="256" spans="9:9">
      <c r="I256" s="7"/>
    </row>
    <row r="257" spans="9:9">
      <c r="I257" s="7"/>
    </row>
    <row r="258" spans="9:9">
      <c r="I258" s="7"/>
    </row>
    <row r="259" spans="9:9">
      <c r="I259" s="7"/>
    </row>
    <row r="260" spans="9:9">
      <c r="I260" s="7"/>
    </row>
    <row r="261" spans="9:9">
      <c r="I261" s="7"/>
    </row>
    <row r="262" spans="9:9">
      <c r="I262" s="7"/>
    </row>
    <row r="263" spans="9:9">
      <c r="I263" s="7"/>
    </row>
    <row r="264" spans="9:9">
      <c r="I264" s="7"/>
    </row>
    <row r="265" spans="9:9">
      <c r="I265" s="7"/>
    </row>
    <row r="266" spans="9:9">
      <c r="I266" s="7"/>
    </row>
    <row r="267" spans="9:9">
      <c r="I267" s="7"/>
    </row>
    <row r="268" spans="9:9">
      <c r="I268" s="7"/>
    </row>
    <row r="269" spans="9:9">
      <c r="I269" s="7"/>
    </row>
    <row r="270" spans="9:9">
      <c r="I270" s="7"/>
    </row>
    <row r="271" spans="9:9">
      <c r="I271" s="7"/>
    </row>
    <row r="272" spans="9:9">
      <c r="I272" s="7"/>
    </row>
    <row r="273" spans="9:9">
      <c r="I273" s="7"/>
    </row>
    <row r="274" spans="9:9">
      <c r="I274" s="7"/>
    </row>
    <row r="275" spans="9:9">
      <c r="I275" s="7"/>
    </row>
    <row r="276" spans="9:9">
      <c r="I276" s="7"/>
    </row>
    <row r="277" spans="9:9">
      <c r="I277" s="7"/>
    </row>
    <row r="278" spans="9:9">
      <c r="I278" s="7"/>
    </row>
    <row r="279" spans="9:9">
      <c r="I279" s="7"/>
    </row>
    <row r="280" spans="9:9">
      <c r="I280" s="7"/>
    </row>
    <row r="281" spans="9:9">
      <c r="I281" s="7"/>
    </row>
    <row r="282" spans="9:9">
      <c r="I282" s="7"/>
    </row>
    <row r="283" spans="9:9">
      <c r="I283" s="7"/>
    </row>
    <row r="284" spans="9:9">
      <c r="I284" s="7"/>
    </row>
    <row r="285" spans="9:9">
      <c r="I285" s="7"/>
    </row>
    <row r="286" spans="9:9">
      <c r="I286" s="7"/>
    </row>
    <row r="287" spans="9:9">
      <c r="I287" s="7"/>
    </row>
    <row r="288" spans="9:9">
      <c r="I288" s="7"/>
    </row>
    <row r="289" spans="9:9">
      <c r="I289" s="7"/>
    </row>
    <row r="290" spans="9:9">
      <c r="I290" s="7"/>
    </row>
    <row r="291" spans="9:9">
      <c r="I291" s="7"/>
    </row>
    <row r="292" spans="9:9">
      <c r="I292" s="7"/>
    </row>
    <row r="293" spans="9:9">
      <c r="I293" s="7"/>
    </row>
    <row r="294" spans="9:9">
      <c r="I294" s="7"/>
    </row>
    <row r="295" spans="9:9">
      <c r="I295" s="7"/>
    </row>
    <row r="296" spans="9:9">
      <c r="I296" s="7"/>
    </row>
    <row r="297" spans="9:9">
      <c r="I297" s="7"/>
    </row>
    <row r="298" spans="9:9">
      <c r="I298" s="7"/>
    </row>
    <row r="299" spans="9:9">
      <c r="I299" s="7"/>
    </row>
    <row r="300" spans="9:9">
      <c r="I300" s="7"/>
    </row>
    <row r="301" spans="9:9">
      <c r="I301" s="7"/>
    </row>
    <row r="302" spans="9:9">
      <c r="I302" s="7"/>
    </row>
    <row r="303" spans="9:9">
      <c r="I303" s="7"/>
    </row>
    <row r="304" spans="9:9">
      <c r="I304" s="7"/>
    </row>
    <row r="305" spans="9:9">
      <c r="I305" s="7"/>
    </row>
    <row r="306" spans="9:9">
      <c r="I306" s="7"/>
    </row>
    <row r="307" spans="9:9">
      <c r="I307" s="7"/>
    </row>
    <row r="308" spans="9:9">
      <c r="I308" s="7"/>
    </row>
    <row r="309" spans="9:9">
      <c r="I309" s="7"/>
    </row>
    <row r="310" spans="9:9">
      <c r="I310" s="7"/>
    </row>
    <row r="311" spans="9:9">
      <c r="I311" s="7"/>
    </row>
    <row r="312" spans="9:9">
      <c r="I312" s="7"/>
    </row>
    <row r="313" spans="9:9">
      <c r="I313" s="7"/>
    </row>
    <row r="314" spans="9:9">
      <c r="I314" s="7"/>
    </row>
    <row r="315" spans="9:9">
      <c r="I315" s="7"/>
    </row>
    <row r="316" spans="9:9">
      <c r="I316" s="7"/>
    </row>
    <row r="317" spans="9:9">
      <c r="I317" s="7"/>
    </row>
    <row r="318" spans="9:9">
      <c r="I318" s="7"/>
    </row>
    <row r="319" spans="9:9">
      <c r="I319" s="7"/>
    </row>
    <row r="320" spans="9:9">
      <c r="I320" s="7"/>
    </row>
    <row r="321" spans="9:9">
      <c r="I321" s="7"/>
    </row>
    <row r="322" spans="9:9">
      <c r="I322" s="7"/>
    </row>
    <row r="323" spans="9:9">
      <c r="I323" s="7"/>
    </row>
    <row r="324" spans="9:9">
      <c r="I324" s="7"/>
    </row>
    <row r="325" spans="9:9">
      <c r="I325" s="7"/>
    </row>
    <row r="326" spans="9:9">
      <c r="I326" s="7"/>
    </row>
    <row r="327" spans="9:9">
      <c r="I327" s="7"/>
    </row>
    <row r="328" spans="9:9">
      <c r="I328" s="7"/>
    </row>
    <row r="329" spans="9:9">
      <c r="I329" s="7"/>
    </row>
    <row r="330" spans="9:9">
      <c r="I330" s="7"/>
    </row>
    <row r="331" spans="9:9">
      <c r="I331" s="7"/>
    </row>
    <row r="332" spans="9:9">
      <c r="I332" s="7"/>
    </row>
  </sheetData>
  <autoFilter ref="A3:I72" xr:uid="{77F30927-BEB9-400F-A41A-8463F5D46EFC}">
    <filterColumn colId="2">
      <filters>
        <filter val="AIRTEL PAYMENTS BANK LIMITED"/>
        <filter val="AU SMALL FINANCE BANK LIMITED"/>
        <filter val="Axis Bank Limited"/>
        <filter val="Bandhan Bank Limited"/>
        <filter val="BANK OF BARODA"/>
        <filter val="BANK OF INDIA"/>
        <filter val="BANK OF MAHARASHTRA"/>
        <filter val="CANARA BANK"/>
        <filter val="CAPITAL SMALL FINANCE BANK LIMITED"/>
        <filter val="CENTRAL BANK OF INDIA"/>
        <filter val="CITY UNION BANK LTD"/>
        <filter val="CSB BANK LTD."/>
        <filter val="DCB BANK LIMITED"/>
        <filter val="DHANLAXMI BANK LIMITED"/>
        <filter val="EQUITAS SMALL FINANCE BANK LTD"/>
        <filter val="ESAF SMALL FINANCE BANK LMITED"/>
        <filter val="HDFC BANK"/>
        <filter val="ICICI BANK LIMITED"/>
        <filter val="IDBI Bank Limited"/>
        <filter val="IDFC FIRST BANK LIMITED"/>
        <filter val="INDIA POST PAYMENTS BANK LTD"/>
        <filter val="INDIAN BANK"/>
        <filter val="indian overseas bank"/>
        <filter val="INDUSIND BANK LIMITED"/>
        <filter val="Jammu and Kashmir Bank Limited"/>
        <filter val="Jana Small Finance Bank Limited"/>
        <filter val="KARUR VYSYA BANK LIMITED"/>
        <filter val="Kotak Mahindra Bank"/>
        <filter val="PUNJAB AND SIND BANK"/>
        <filter val="PUNJAB NATIONAL BANK"/>
        <filter val="RBL Bank Ltd"/>
        <filter val="STATE BANK OF INDIA"/>
        <filter val="THE HARYANA STATE CO-OPERATIVE APEX BANK LTD"/>
        <filter val="The Karnataka Bank Limited"/>
        <filter val="The Punjab State Cooperative Bank Ltd"/>
        <filter val="THE SOUTH INDIAN BANK LIMITED"/>
        <filter val="UCO BANK"/>
        <filter val="UJJIVAN SMALL FINANCE BANK LTD"/>
        <filter val="Union Bank Of India"/>
        <filter val="UTKARSH SMALL FINANCE BANK LIMITED"/>
        <filter val="YES BANK LIMITED"/>
      </filters>
    </filterColumn>
    <sortState xmlns:xlrd2="http://schemas.microsoft.com/office/spreadsheetml/2017/richdata2" ref="A4:I72">
      <sortCondition ref="D3"/>
    </sortState>
  </autoFilter>
  <mergeCells count="1">
    <mergeCell ref="C1:H1"/>
  </mergeCells>
  <pageMargins left="0.14000000000000001" right="0.21" top="0.16" bottom="0.35" header="0.17" footer="0.39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8666_Data_CH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cynix</dc:creator>
  <cp:lastModifiedBy>Piyush Walia</cp:lastModifiedBy>
  <cp:lastPrinted>2025-02-05T08:18:11Z</cp:lastPrinted>
  <dcterms:created xsi:type="dcterms:W3CDTF">2025-01-13T05:49:54Z</dcterms:created>
  <dcterms:modified xsi:type="dcterms:W3CDTF">2025-02-05T08:18:24Z</dcterms:modified>
</cp:coreProperties>
</file>